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<sst xmlns="http://schemas.openxmlformats.org/spreadsheetml/2006/main" count="85" uniqueCount="44">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</sst>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</c:v>
                </c:pt>
                <c:pt idx="1">
                  <c:v>41.199999999999989</c:v>
                </c:pt>
                <c:pt idx="2">
                  <c:v>33.520000000000039</c:v>
                </c:pt>
                <c:pt idx="3">
                  <c:v>16.399999999999977</c:v>
                </c:pt>
                <c:pt idx="4">
                  <c:v>4</c:v>
                </c:pt>
                <c:pt idx="5">
                  <c:v>0.60000000000002274</c:v>
                </c:pt>
                <c:pt idx="6">
                  <c:v>0.16000000000002501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07392"/>
        <c:axId val="49308800"/>
      </c:barChart>
      <c:catAx>
        <c:axId val="4890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3088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90739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0.80000000000001126</c:v>
                </c:pt>
                <c:pt idx="2">
                  <c:v>36.399999999999977</c:v>
                </c:pt>
                <c:pt idx="3">
                  <c:v>52.800000000000011</c:v>
                </c:pt>
                <c:pt idx="4">
                  <c:v>6.8000000000000114</c:v>
                </c:pt>
                <c:pt idx="5">
                  <c:v>2.160000000000025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375296"/>
        <c:axId val="72783744"/>
      </c:barChart>
      <c:catAx>
        <c:axId val="7237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7837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7529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9" workbookViewId="0">
      <selection activeCell="D26" sqref="D26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42309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115.6</v>
      </c>
      <c r="E21" s="15">
        <f t="shared" ref="E21:E27" si="0">D21-C21</f>
        <v>1</v>
      </c>
      <c r="F21" s="14">
        <f t="shared" ref="F21:F27" si="1">(E21/$C$17)*100</f>
        <v>4</v>
      </c>
      <c r="G21" s="13">
        <f>SUM($F$21:F21)</f>
        <v>4</v>
      </c>
    </row>
    <row r="22" spans="2:7" x14ac:dyDescent="0.2">
      <c r="B22" s="16">
        <v>70</v>
      </c>
      <c r="C22" s="37">
        <v>111.9</v>
      </c>
      <c r="D22" s="37">
        <v>122.2</v>
      </c>
      <c r="E22" s="15">
        <f t="shared" si="0"/>
        <v>10.299999999999997</v>
      </c>
      <c r="F22" s="14">
        <f t="shared" si="1"/>
        <v>41.199999999999989</v>
      </c>
      <c r="G22" s="13">
        <f>SUM($F$21:F22)</f>
        <v>45.199999999999989</v>
      </c>
    </row>
    <row r="23" spans="2:7" x14ac:dyDescent="0.2">
      <c r="B23" s="16">
        <v>80</v>
      </c>
      <c r="C23" s="37">
        <v>111.02</v>
      </c>
      <c r="D23" s="37">
        <v>119.4</v>
      </c>
      <c r="E23" s="15">
        <f t="shared" si="0"/>
        <v>8.3800000000000097</v>
      </c>
      <c r="F23" s="14">
        <f t="shared" si="1"/>
        <v>33.520000000000039</v>
      </c>
      <c r="G23" s="13">
        <f>SUM($F$21:F23)</f>
        <v>78.720000000000027</v>
      </c>
    </row>
    <row r="24" spans="2:7" x14ac:dyDescent="0.2">
      <c r="B24" s="16">
        <v>100</v>
      </c>
      <c r="C24" s="37">
        <v>112.7</v>
      </c>
      <c r="D24" s="37">
        <v>116.8</v>
      </c>
      <c r="E24" s="15">
        <f t="shared" si="0"/>
        <v>4.0999999999999943</v>
      </c>
      <c r="F24" s="14">
        <f t="shared" si="1"/>
        <v>16.399999999999977</v>
      </c>
      <c r="G24" s="13">
        <f>SUM($F$21:F24)</f>
        <v>95.12</v>
      </c>
    </row>
    <row r="25" spans="2:7" x14ac:dyDescent="0.2">
      <c r="B25" s="16">
        <v>120</v>
      </c>
      <c r="C25" s="37">
        <v>105.3</v>
      </c>
      <c r="D25" s="37">
        <v>106.3</v>
      </c>
      <c r="E25" s="15">
        <f t="shared" si="0"/>
        <v>1</v>
      </c>
      <c r="F25" s="14">
        <f>(E25/$C$17)*100</f>
        <v>4</v>
      </c>
      <c r="G25" s="13">
        <f>SUM($F$21:F25)</f>
        <v>99.12</v>
      </c>
    </row>
    <row r="26" spans="2:7" x14ac:dyDescent="0.2">
      <c r="B26" s="16">
        <v>140</v>
      </c>
      <c r="C26" s="37">
        <v>107.3</v>
      </c>
      <c r="D26" s="37">
        <v>107.45</v>
      </c>
      <c r="E26" s="15">
        <f t="shared" si="0"/>
        <v>0.15000000000000568</v>
      </c>
      <c r="F26" s="14">
        <f t="shared" si="1"/>
        <v>0.60000000000002274</v>
      </c>
      <c r="G26" s="13">
        <f>SUM($F$21:F26)</f>
        <v>99.720000000000027</v>
      </c>
    </row>
    <row r="27" spans="2:7" x14ac:dyDescent="0.2">
      <c r="B27" s="16">
        <v>200</v>
      </c>
      <c r="C27" s="37">
        <v>106.3</v>
      </c>
      <c r="D27" s="37">
        <v>106.34</v>
      </c>
      <c r="E27" s="15">
        <f t="shared" si="0"/>
        <v>4.0000000000006253E-2</v>
      </c>
      <c r="F27" s="14">
        <f t="shared" si="1"/>
        <v>0.16000000000002501</v>
      </c>
      <c r="G27" s="13">
        <f>SUM($F$21:F27)</f>
        <v>99.880000000000052</v>
      </c>
    </row>
    <row r="28" spans="2:7" x14ac:dyDescent="0.2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99.880000000000052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7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42309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116.5</v>
      </c>
      <c r="E22" s="15">
        <f t="shared" si="0"/>
        <v>0.20000000000000284</v>
      </c>
      <c r="F22" s="14">
        <f t="shared" si="1"/>
        <v>0.80000000000001126</v>
      </c>
      <c r="G22" s="13">
        <f>SUM(F20:F22)</f>
        <v>0.80000000000001126</v>
      </c>
    </row>
    <row r="23" spans="2:13" x14ac:dyDescent="0.2">
      <c r="B23" s="16">
        <v>45</v>
      </c>
      <c r="C23" s="37">
        <v>112.7</v>
      </c>
      <c r="D23" s="37">
        <v>121.8</v>
      </c>
      <c r="E23" s="15">
        <f t="shared" si="0"/>
        <v>9.0999999999999943</v>
      </c>
      <c r="F23" s="14">
        <f t="shared" si="1"/>
        <v>36.399999999999977</v>
      </c>
      <c r="G23" s="13">
        <f>SUM(F21:F23)</f>
        <v>37.199999999999989</v>
      </c>
    </row>
    <row r="24" spans="2:13" x14ac:dyDescent="0.2">
      <c r="B24" s="16">
        <v>50</v>
      </c>
      <c r="C24" s="37">
        <v>116.3</v>
      </c>
      <c r="D24" s="37">
        <v>129.5</v>
      </c>
      <c r="E24" s="15">
        <f t="shared" si="0"/>
        <v>13.200000000000003</v>
      </c>
      <c r="F24" s="14">
        <f t="shared" si="1"/>
        <v>52.800000000000011</v>
      </c>
      <c r="G24" s="13">
        <f>SUM(F21:F24)</f>
        <v>90</v>
      </c>
    </row>
    <row r="25" spans="2:13" x14ac:dyDescent="0.2">
      <c r="B25" s="16">
        <v>60</v>
      </c>
      <c r="C25" s="37">
        <v>113.3</v>
      </c>
      <c r="D25" s="37">
        <v>115</v>
      </c>
      <c r="E25" s="15">
        <f t="shared" si="0"/>
        <v>1.7000000000000028</v>
      </c>
      <c r="F25" s="14">
        <f t="shared" si="1"/>
        <v>6.8000000000000114</v>
      </c>
      <c r="G25" s="13">
        <f>SUM(F21:F25)</f>
        <v>96.800000000000011</v>
      </c>
    </row>
    <row r="26" spans="2:13" x14ac:dyDescent="0.2">
      <c r="B26" s="16">
        <v>70</v>
      </c>
      <c r="C26" s="37">
        <v>112.86</v>
      </c>
      <c r="D26" s="37">
        <v>113.4</v>
      </c>
      <c r="E26" s="15">
        <f t="shared" si="0"/>
        <v>0.54000000000000625</v>
      </c>
      <c r="F26" s="14">
        <f t="shared" si="1"/>
        <v>2.160000000000025</v>
      </c>
      <c r="G26" s="13">
        <f>SUM(F21:F26)</f>
        <v>98.960000000000036</v>
      </c>
    </row>
    <row r="27" spans="2:13" x14ac:dyDescent="0.2">
      <c r="B27" s="16">
        <v>100</v>
      </c>
      <c r="C27" s="37">
        <v>112.7</v>
      </c>
      <c r="D27" s="37">
        <v>112.95</v>
      </c>
      <c r="E27" s="15">
        <f t="shared" si="0"/>
        <v>0.25</v>
      </c>
      <c r="F27" s="14">
        <f t="shared" si="1"/>
        <v>1</v>
      </c>
      <c r="G27" s="13">
        <f>SUM(F21:F27)</f>
        <v>99.960000000000036</v>
      </c>
    </row>
    <row r="28" spans="2:13" x14ac:dyDescent="0.2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99.960000000000036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4" sqref="D4"/>
    </sheetView>
  </sheetViews>
  <sheetFormatPr defaultRowHeight="15" x14ac:dyDescent="0.25"/>
  <sheetData>
    <row r="1" spans="1:12" ht="19.5" thickBot="1" x14ac:dyDescent="0.3">
      <c r="A1" s="67" t="s">
        <v>38</v>
      </c>
      <c r="B1" s="68"/>
      <c r="C1" s="68"/>
      <c r="D1" s="69"/>
      <c r="E1" s="66" t="s">
        <v>28</v>
      </c>
      <c r="F1" s="66"/>
      <c r="G1" s="66"/>
      <c r="H1" s="66"/>
      <c r="I1" s="66"/>
      <c r="J1" s="66"/>
      <c r="K1" s="66"/>
      <c r="L1" s="66"/>
    </row>
    <row r="2" spans="1:12" ht="18" customHeight="1" thickBot="1" x14ac:dyDescent="0.3">
      <c r="A2" s="70" t="s">
        <v>39</v>
      </c>
      <c r="B2" s="71"/>
      <c r="C2" s="72"/>
      <c r="D2" s="47">
        <v>1</v>
      </c>
      <c r="E2" s="60" t="s">
        <v>29</v>
      </c>
      <c r="F2" s="61"/>
      <c r="G2" s="61"/>
      <c r="H2" s="62"/>
      <c r="I2" s="63">
        <v>3.2080000000000002</v>
      </c>
      <c r="J2" s="64"/>
      <c r="K2" s="64"/>
      <c r="L2" s="65"/>
    </row>
    <row r="3" spans="1:12" ht="15.75" thickBot="1" x14ac:dyDescent="0.3">
      <c r="A3" s="73" t="s">
        <v>40</v>
      </c>
      <c r="B3" s="74"/>
      <c r="C3" s="75"/>
      <c r="D3" s="48">
        <v>65</v>
      </c>
      <c r="E3" s="60" t="s">
        <v>30</v>
      </c>
      <c r="F3" s="61"/>
      <c r="G3" s="61"/>
      <c r="H3" s="62"/>
      <c r="I3" s="63">
        <v>1.0149779999999999</v>
      </c>
      <c r="J3" s="64"/>
      <c r="K3" s="64"/>
      <c r="L3" s="65"/>
    </row>
    <row r="4" spans="1:12" ht="15.75" thickBot="1" x14ac:dyDescent="0.3">
      <c r="A4" s="73" t="s">
        <v>41</v>
      </c>
      <c r="B4" s="74"/>
      <c r="C4" s="75"/>
      <c r="D4" s="49">
        <v>7</v>
      </c>
      <c r="E4" s="60" t="s">
        <v>31</v>
      </c>
      <c r="F4" s="61"/>
      <c r="G4" s="61"/>
      <c r="H4" s="62"/>
      <c r="I4" s="63">
        <v>28.36</v>
      </c>
      <c r="J4" s="64"/>
      <c r="K4" s="64"/>
      <c r="L4" s="65"/>
    </row>
    <row r="5" spans="1:12" ht="16.5" thickBot="1" x14ac:dyDescent="0.3">
      <c r="A5" s="76" t="s">
        <v>42</v>
      </c>
      <c r="B5" s="77"/>
      <c r="C5" s="78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93.415158232558142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311.39813623255816</v>
      </c>
      <c r="J11" s="64"/>
      <c r="K11" s="64"/>
      <c r="L11" s="65"/>
    </row>
  </sheetData>
  <mergeCells count="24">
    <mergeCell ref="A1:D1"/>
    <mergeCell ref="A2:C2"/>
    <mergeCell ref="A3:C3"/>
    <mergeCell ref="A4:C4"/>
    <mergeCell ref="A5:C5"/>
    <mergeCell ref="E5:H5"/>
    <mergeCell ref="I5:L5"/>
    <mergeCell ref="E6:H6"/>
    <mergeCell ref="I6:L6"/>
    <mergeCell ref="E1:L1"/>
    <mergeCell ref="E2:H2"/>
    <mergeCell ref="I2:L2"/>
    <mergeCell ref="E3:H3"/>
    <mergeCell ref="I3:L3"/>
    <mergeCell ref="E4:H4"/>
    <mergeCell ref="I4:L4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2015-11-01T21:39:09Z</dcterms:modified>
</cp:coreProperties>
</file>